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0" yWindow="0" windowWidth="28800" windowHeight="12300"/>
  </bookViews>
  <sheets>
    <sheet name="Прогноз на 2023-2025 " sheetId="1" r:id="rId1"/>
  </sheets>
  <definedNames>
    <definedName name="Parameter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 s="1"/>
  <c r="E7" i="1"/>
  <c r="D7" i="1"/>
  <c r="C7" i="1"/>
</calcChain>
</file>

<file path=xl/sharedStrings.xml><?xml version="1.0" encoding="utf-8"?>
<sst xmlns="http://schemas.openxmlformats.org/spreadsheetml/2006/main" count="27" uniqueCount="27">
  <si>
    <t>Расчет прогнозных поступлений в краевой бюджет на 2023 год и плановый период 2024-2025 годов</t>
  </si>
  <si>
    <t>рубли</t>
  </si>
  <si>
    <t>Код бюджетной классификации Российской Федерации</t>
  </si>
  <si>
    <t>Наименование кода бюджетной классификации Российской Федерации</t>
  </si>
  <si>
    <t>Фактическое исполнение в 2020 году</t>
  </si>
  <si>
    <t>Фактическое исполнение в 2021 году</t>
  </si>
  <si>
    <t>Фактическое исполнение по состоянию на 01.08.2022 года</t>
  </si>
  <si>
    <t>Прогнозируемый объем поступлений доходов на 2023-2025 года 
(метод усреднение)</t>
  </si>
  <si>
    <t>1</t>
  </si>
  <si>
    <t>2</t>
  </si>
  <si>
    <t>3</t>
  </si>
  <si>
    <t>4</t>
  </si>
  <si>
    <t>5</t>
  </si>
  <si>
    <t>6=(гр3+гр4+гр5)/2,7</t>
  </si>
  <si>
    <t>Итого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</si>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</sst>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0.00"/>
  </numFmts>
  <fonts count="7" x14ac:knownFonts="1">
    <font>
      <sz val="10"/>
      <name val="Arial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color rgb="FF000000"/>
      <name val="Times New Roman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1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Continuous"/>
    </xf>
    <xf numFmtId="14" fontId="2" fillId="0" borderId="0" xfId="0" applyNumberFormat="1" applyFont="1" applyFill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164" fontId="4" fillId="0" borderId="5" xfId="0" applyNumberFormat="1" applyFont="1" applyFill="1" applyBorder="1" applyAlignment="1" applyProtection="1">
      <alignment horizontal="right" vertical="center"/>
    </xf>
    <xf numFmtId="164" fontId="4" fillId="0" borderId="6" xfId="0" applyNumberFormat="1" applyFont="1" applyFill="1" applyBorder="1" applyAlignment="1" applyProtection="1">
      <alignment horizontal="right" vertical="center"/>
    </xf>
    <xf numFmtId="49" fontId="6" fillId="2" borderId="7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 wrapText="1"/>
    </xf>
    <xf numFmtId="164" fontId="6" fillId="0" borderId="8" xfId="0" applyNumberFormat="1" applyFont="1" applyFill="1" applyBorder="1" applyAlignment="1" applyProtection="1">
      <alignment horizontal="right" vertical="center"/>
    </xf>
    <xf numFmtId="164" fontId="6" fillId="0" borderId="9" xfId="0" applyNumberFormat="1" applyFont="1" applyFill="1" applyBorder="1" applyAlignment="1" applyProtection="1">
      <alignment horizontal="right" vertical="center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164" fontId="6" fillId="0" borderId="11" xfId="0" applyNumberFormat="1" applyFont="1" applyFill="1" applyBorder="1" applyAlignment="1" applyProtection="1">
      <alignment horizontal="right" vertical="center"/>
    </xf>
    <xf numFmtId="164" fontId="6" fillId="0" borderId="1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left"/>
    </xf>
    <xf numFmtId="14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5" fillId="0" borderId="4" xfId="0" applyFont="1" applyFill="1" applyBorder="1" applyProtection="1"/>
    <xf numFmtId="0" fontId="5" fillId="0" borderId="5" xfId="0" applyFont="1" applyFill="1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topLeftCell="A7" zoomScale="90" zoomScaleNormal="90" workbookViewId="0">
      <selection activeCell="H8" sqref="H8"/>
    </sheetView>
  </sheetViews>
  <sheetFormatPr defaultRowHeight="12.75" x14ac:dyDescent="0.2"/>
  <cols>
    <col min="1" max="1" width="19.140625" customWidth="1"/>
    <col min="2" max="2" width="50.28515625" customWidth="1"/>
    <col min="3" max="3" width="16.7109375" customWidth="1"/>
    <col min="4" max="4" width="16.42578125" customWidth="1"/>
    <col min="5" max="5" width="16.85546875" customWidth="1"/>
    <col min="6" max="6" width="18.42578125" bestFit="1" customWidth="1"/>
  </cols>
  <sheetData>
    <row r="1" spans="1:6" x14ac:dyDescent="0.2">
      <c r="A1" s="23"/>
      <c r="B1" s="23"/>
      <c r="C1" s="24"/>
      <c r="D1" s="25"/>
      <c r="F1" s="1"/>
    </row>
    <row r="2" spans="1:6" ht="18.75" x14ac:dyDescent="0.3">
      <c r="A2" s="2" t="s">
        <v>0</v>
      </c>
      <c r="B2" s="2"/>
      <c r="C2" s="3"/>
      <c r="D2" s="2"/>
      <c r="E2" s="4"/>
      <c r="F2" s="3"/>
    </row>
    <row r="3" spans="1:6" x14ac:dyDescent="0.2">
      <c r="A3" s="23"/>
      <c r="B3" s="23"/>
      <c r="C3" s="23"/>
      <c r="D3" s="23"/>
    </row>
    <row r="4" spans="1:6" x14ac:dyDescent="0.2">
      <c r="A4" s="5"/>
      <c r="B4" s="5"/>
      <c r="D4" s="5"/>
      <c r="F4" s="6" t="s">
        <v>1</v>
      </c>
    </row>
    <row r="5" spans="1:6" ht="63.75" x14ac:dyDescent="0.2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9" t="s">
        <v>7</v>
      </c>
    </row>
    <row r="6" spans="1:6" x14ac:dyDescent="0.2">
      <c r="A6" s="10" t="s">
        <v>8</v>
      </c>
      <c r="B6" s="11" t="s">
        <v>9</v>
      </c>
      <c r="C6" s="11" t="s">
        <v>10</v>
      </c>
      <c r="D6" s="11" t="s">
        <v>11</v>
      </c>
      <c r="E6" s="11" t="s">
        <v>12</v>
      </c>
      <c r="F6" s="12" t="s">
        <v>13</v>
      </c>
    </row>
    <row r="7" spans="1:6" ht="15" x14ac:dyDescent="0.25">
      <c r="A7" s="26" t="s">
        <v>14</v>
      </c>
      <c r="B7" s="27"/>
      <c r="C7" s="13">
        <f>SUM(C8:C13)</f>
        <v>183870.46</v>
      </c>
      <c r="D7" s="13">
        <f>SUM(D8:D13)</f>
        <v>195342.16</v>
      </c>
      <c r="E7" s="13">
        <f>SUM(E8:E13)</f>
        <v>122733.05</v>
      </c>
      <c r="F7" s="14">
        <f>SUM(F8:F13)</f>
        <v>185905</v>
      </c>
    </row>
    <row r="8" spans="1:6" ht="76.5" x14ac:dyDescent="0.2">
      <c r="A8" s="15" t="s">
        <v>15</v>
      </c>
      <c r="B8" s="16" t="s">
        <v>16</v>
      </c>
      <c r="C8" s="17">
        <v>29387.030000000002</v>
      </c>
      <c r="D8" s="17">
        <v>54760.990000000005</v>
      </c>
      <c r="E8" s="17">
        <v>35836.01</v>
      </c>
      <c r="F8" s="18">
        <f>ROUND((C8+D8+E8)/2.7,)+1</f>
        <v>44440</v>
      </c>
    </row>
    <row r="9" spans="1:6" ht="89.25" x14ac:dyDescent="0.2">
      <c r="A9" s="15" t="s">
        <v>17</v>
      </c>
      <c r="B9" s="16" t="s">
        <v>18</v>
      </c>
      <c r="C9" s="17">
        <v>82684.25</v>
      </c>
      <c r="D9" s="17">
        <v>76810.36</v>
      </c>
      <c r="E9" s="17">
        <v>29543.71</v>
      </c>
      <c r="F9" s="18">
        <f>ROUND((C9+D9+E9)/2.7,0)+1</f>
        <v>70015</v>
      </c>
    </row>
    <row r="10" spans="1:6" ht="76.5" x14ac:dyDescent="0.2">
      <c r="A10" s="15" t="s">
        <v>19</v>
      </c>
      <c r="B10" s="16" t="s">
        <v>20</v>
      </c>
      <c r="C10" s="17">
        <v>3372</v>
      </c>
      <c r="D10" s="17">
        <v>1150</v>
      </c>
      <c r="E10" s="17">
        <v>1150</v>
      </c>
      <c r="F10" s="18">
        <f>ROUND((C10+D10+E10)/2.7,0)-1</f>
        <v>2100</v>
      </c>
    </row>
    <row r="11" spans="1:6" ht="76.5" x14ac:dyDescent="0.2">
      <c r="A11" s="15" t="s">
        <v>21</v>
      </c>
      <c r="B11" s="16" t="s">
        <v>22</v>
      </c>
      <c r="C11" s="17"/>
      <c r="D11" s="17">
        <v>1000</v>
      </c>
      <c r="E11" s="17"/>
      <c r="F11" s="18">
        <f t="shared" ref="F11:F12" si="0">ROUND((C11+D11+E11)/2.7,0)</f>
        <v>370</v>
      </c>
    </row>
    <row r="12" spans="1:6" ht="76.5" x14ac:dyDescent="0.2">
      <c r="A12" s="15" t="s">
        <v>23</v>
      </c>
      <c r="B12" s="16" t="s">
        <v>24</v>
      </c>
      <c r="C12" s="17">
        <v>1000</v>
      </c>
      <c r="D12" s="17">
        <v>1170.82</v>
      </c>
      <c r="E12" s="17">
        <v>2000.92</v>
      </c>
      <c r="F12" s="18">
        <f t="shared" si="0"/>
        <v>1545</v>
      </c>
    </row>
    <row r="13" spans="1:6" ht="89.25" x14ac:dyDescent="0.2">
      <c r="A13" s="19" t="s">
        <v>25</v>
      </c>
      <c r="B13" s="20" t="s">
        <v>26</v>
      </c>
      <c r="C13" s="21">
        <v>67427.179999999993</v>
      </c>
      <c r="D13" s="21">
        <v>60449.99</v>
      </c>
      <c r="E13" s="21">
        <v>54202.41</v>
      </c>
      <c r="F13" s="22">
        <f>ROUND((C13+D13+E13)/2.7,0)-2</f>
        <v>67435</v>
      </c>
    </row>
  </sheetData>
  <mergeCells count="4">
    <mergeCell ref="A1:B1"/>
    <mergeCell ref="C1:D1"/>
    <mergeCell ref="A3:D3"/>
    <mergeCell ref="A7:B7"/>
  </mergeCells>
  <pageMargins left="0.98425196850393704" right="0.39370078740157483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на 2023-2025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Ахметшина Ирина Викторовна</cp:lastModifiedBy>
  <dcterms:created xsi:type="dcterms:W3CDTF">2022-10-05T22:27:55Z</dcterms:created>
  <dcterms:modified xsi:type="dcterms:W3CDTF">2022-10-12T23:44:18Z</dcterms:modified>
</cp:coreProperties>
</file>